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PU" sheetId="1" r:id="rId1"/>
    <sheet name="DQ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8" i="1"/>
  <c r="E13" i="2"/>
  <c r="F13" i="2" s="1"/>
  <c r="H13" i="2" s="1"/>
  <c r="E12" i="2"/>
  <c r="F12" i="2" s="1"/>
  <c r="H12" i="2" s="1"/>
  <c r="E10" i="2"/>
  <c r="F10" i="2" s="1"/>
  <c r="H10" i="2" s="1"/>
  <c r="E11" i="2"/>
  <c r="E14" i="2"/>
  <c r="F14" i="2" s="1"/>
  <c r="H14" i="2" s="1"/>
  <c r="E15" i="2"/>
  <c r="E16" i="2"/>
  <c r="E17" i="2"/>
  <c r="F17" i="2" s="1"/>
  <c r="H17" i="2" s="1"/>
  <c r="H18" i="2"/>
  <c r="F9" i="2"/>
  <c r="F11" i="2"/>
  <c r="H11" i="2" s="1"/>
  <c r="F15" i="2"/>
  <c r="H15" i="2" s="1"/>
  <c r="F16" i="2"/>
  <c r="H16" i="2" s="1"/>
  <c r="H8" i="2"/>
  <c r="E9" i="2"/>
  <c r="F19" i="2" l="1"/>
  <c r="F21" i="2" s="1"/>
  <c r="F8" i="2" l="1"/>
  <c r="E8" i="2"/>
  <c r="A9" i="2" l="1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B8" i="2"/>
  <c r="A8" i="2"/>
  <c r="F17" i="1" l="1"/>
  <c r="F16" i="1"/>
  <c r="F15" i="1"/>
  <c r="F14" i="1"/>
  <c r="F13" i="1"/>
  <c r="F12" i="1"/>
  <c r="F11" i="1"/>
  <c r="F10" i="1"/>
  <c r="F9" i="1"/>
  <c r="F8" i="1"/>
  <c r="H9" i="2" l="1"/>
</calcChain>
</file>

<file path=xl/sharedStrings.xml><?xml version="1.0" encoding="utf-8"?>
<sst xmlns="http://schemas.openxmlformats.org/spreadsheetml/2006/main" count="74" uniqueCount="34">
  <si>
    <t>Nature de la prestation</t>
  </si>
  <si>
    <t>Lieux possibles</t>
  </si>
  <si>
    <t>Prix de l’unité de base en euros</t>
  </si>
  <si>
    <t>HT</t>
  </si>
  <si>
    <t>TTC</t>
  </si>
  <si>
    <t>Élagage des arbres inférieurs à 4 m</t>
  </si>
  <si>
    <t>tous quartiers</t>
  </si>
  <si>
    <t>Élagage des arbres supérieurs à 4 m</t>
  </si>
  <si>
    <t>Abattage des arbres inférieurs à 4 m</t>
  </si>
  <si>
    <t>Abattage des arbres supérieurs à 4 m</t>
  </si>
  <si>
    <t>Dessouchage ou rognage des souches</t>
  </si>
  <si>
    <t>Taux de la TVA : 20%</t>
  </si>
  <si>
    <t>LOT 2 - BORDEREAU DE PRIX UNITAIRES - Prestations à bons de commande</t>
  </si>
  <si>
    <t>Bordereau de Prix Unitaires</t>
  </si>
  <si>
    <t>Prix par arbre
(Quantité &lt; 5 arbres)</t>
  </si>
  <si>
    <t>Prix par souche 
(Quantité &gt; 5 souches)</t>
  </si>
  <si>
    <t>Prix par arbre
(Quantité &gt; 5 arbres)</t>
  </si>
  <si>
    <t>Quantité estimative annuelle</t>
  </si>
  <si>
    <t>A</t>
  </si>
  <si>
    <t>Le</t>
  </si>
  <si>
    <t>Société</t>
  </si>
  <si>
    <t>Détail Quantitatif Estimatif</t>
  </si>
  <si>
    <t>Prix par souche
(Quantité &lt; 5 souches)</t>
  </si>
  <si>
    <t>ANNEXE 1a à l'AE</t>
  </si>
  <si>
    <t>champs à compléter par le candidat</t>
  </si>
  <si>
    <t>ANNEXE 7 au RC</t>
  </si>
  <si>
    <t>ELAGAGE</t>
  </si>
  <si>
    <t>ABATTAGE</t>
  </si>
  <si>
    <t>DESSOUCHAGE</t>
  </si>
  <si>
    <t>PUHT x Quantité</t>
  </si>
  <si>
    <t>TOTAL DQE HT</t>
  </si>
  <si>
    <t>TOTAL DQE TTC</t>
  </si>
  <si>
    <t>unité</t>
  </si>
  <si>
    <t>Taux de la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</si>
</sst>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22"/>
      <color rgb="FFFF0000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4" fontId="2" fillId="4" borderId="7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4" fontId="2" fillId="4" borderId="8" xfId="1" applyFont="1" applyFill="1" applyBorder="1" applyAlignment="1">
      <alignment vertical="center" wrapText="1"/>
    </xf>
    <xf numFmtId="44" fontId="2" fillId="4" borderId="2" xfId="1" applyFont="1" applyFill="1" applyBorder="1" applyAlignment="1">
      <alignment vertical="center" wrapText="1"/>
    </xf>
    <xf numFmtId="44" fontId="2" fillId="4" borderId="1" xfId="1" applyFont="1" applyFill="1" applyBorder="1" applyAlignment="1">
      <alignment vertical="center" wrapText="1"/>
    </xf>
    <xf numFmtId="44" fontId="2" fillId="4" borderId="7" xfId="1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/>
    <xf numFmtId="0" fontId="5" fillId="0" borderId="0" xfId="0" applyFont="1" applyAlignment="1"/>
    <xf numFmtId="0" fontId="5" fillId="7" borderId="0" xfId="0" applyFont="1" applyFill="1" applyAlignment="1"/>
    <xf numFmtId="0" fontId="8" fillId="0" borderId="0" xfId="0" applyFont="1" applyAlignment="1"/>
    <xf numFmtId="0" fontId="5" fillId="6" borderId="0" xfId="0" applyFont="1" applyFill="1" applyAlignment="1"/>
    <xf numFmtId="0" fontId="2" fillId="8" borderId="1" xfId="0" applyFont="1" applyFill="1" applyBorder="1" applyAlignment="1">
      <alignment vertical="center" wrapText="1"/>
    </xf>
    <xf numFmtId="0" fontId="2" fillId="8" borderId="8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vertical="center" wrapText="1"/>
    </xf>
    <xf numFmtId="0" fontId="2" fillId="0" borderId="6" xfId="0" applyFont="1" applyFill="1" applyBorder="1"/>
    <xf numFmtId="0" fontId="2" fillId="0" borderId="3" xfId="0" applyFont="1" applyFill="1" applyBorder="1"/>
    <xf numFmtId="0" fontId="3" fillId="5" borderId="0" xfId="0" applyFont="1" applyFill="1" applyAlignment="1"/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5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0" xfId="0" applyNumberFormat="1" applyFont="1"/>
    <xf numFmtId="44" fontId="2" fillId="6" borderId="7" xfId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34"/>
  <sheetViews>
    <sheetView showGridLines="0" tabSelected="1" workbookViewId="0">
      <selection activeCell="Q7" sqref="Q7"/>
    </sheetView>
  </sheetViews>
  <sheetFormatPr baseColWidth="10" defaultColWidth="9.140625" defaultRowHeight="14.25" x14ac:dyDescent="0.2"/>
  <cols>
    <col min="1" max="1" width="18.5703125" style="1" customWidth="1"/>
    <col min="2" max="2" width="38.5703125" style="1" customWidth="1"/>
    <col min="3" max="3" width="24.85546875" style="1" customWidth="1"/>
    <col min="4" max="4" width="17" style="1" bestFit="1" customWidth="1"/>
    <col min="5" max="5" width="19.5703125" style="1" customWidth="1"/>
    <col min="6" max="6" width="19.140625" style="1" customWidth="1"/>
    <col min="7" max="16384" width="9.140625" style="1"/>
  </cols>
  <sheetData>
    <row r="1" spans="1:8" ht="15" x14ac:dyDescent="0.25">
      <c r="E1" s="42" t="s">
        <v>23</v>
      </c>
      <c r="F1" s="42"/>
    </row>
    <row r="2" spans="1:8" ht="27.75" x14ac:dyDescent="0.4">
      <c r="B2" s="29" t="s">
        <v>13</v>
      </c>
      <c r="C2" s="29"/>
      <c r="D2" s="29"/>
      <c r="E2" s="30"/>
      <c r="F2" s="31" t="s">
        <v>24</v>
      </c>
    </row>
    <row r="3" spans="1:8" ht="15" x14ac:dyDescent="0.2">
      <c r="B3" s="2"/>
    </row>
    <row r="4" spans="1:8" ht="20.25" x14ac:dyDescent="0.2">
      <c r="B4" s="43" t="s">
        <v>12</v>
      </c>
      <c r="C4" s="43"/>
      <c r="D4" s="43"/>
      <c r="E4" s="43"/>
      <c r="F4" s="43"/>
    </row>
    <row r="5" spans="1:8" ht="15.75" thickBot="1" x14ac:dyDescent="0.25">
      <c r="B5" s="3"/>
    </row>
    <row r="6" spans="1:8" ht="41.25" customHeight="1" thickBot="1" x14ac:dyDescent="0.25">
      <c r="B6" s="44" t="s">
        <v>0</v>
      </c>
      <c r="C6" s="44" t="s">
        <v>32</v>
      </c>
      <c r="D6" s="44" t="s">
        <v>1</v>
      </c>
      <c r="E6" s="46" t="s">
        <v>2</v>
      </c>
      <c r="F6" s="47"/>
    </row>
    <row r="7" spans="1:8" ht="15.75" thickBot="1" x14ac:dyDescent="0.25">
      <c r="B7" s="45"/>
      <c r="C7" s="45"/>
      <c r="D7" s="45"/>
      <c r="E7" s="4" t="s">
        <v>3</v>
      </c>
      <c r="F7" s="4" t="s">
        <v>4</v>
      </c>
    </row>
    <row r="8" spans="1:8" ht="29.25" thickBot="1" x14ac:dyDescent="0.25">
      <c r="A8" s="39" t="s">
        <v>26</v>
      </c>
      <c r="B8" s="5" t="s">
        <v>5</v>
      </c>
      <c r="C8" s="6" t="s">
        <v>14</v>
      </c>
      <c r="D8" s="5" t="s">
        <v>6</v>
      </c>
      <c r="E8" s="23"/>
      <c r="F8" s="15">
        <f t="shared" ref="F8:F17" si="0">E8*1.2</f>
        <v>0</v>
      </c>
      <c r="H8" s="16" t="str">
        <f>IF(B8="","",IF(COUNTBLANK(B8:F8)=1,"Prix unitaire HT manquant",""))</f>
        <v>Prix unitaire HT manquant</v>
      </c>
    </row>
    <row r="9" spans="1:8" ht="29.25" thickBot="1" x14ac:dyDescent="0.25">
      <c r="A9" s="40"/>
      <c r="B9" s="8" t="s">
        <v>7</v>
      </c>
      <c r="C9" s="9" t="s">
        <v>14</v>
      </c>
      <c r="D9" s="8" t="s">
        <v>6</v>
      </c>
      <c r="E9" s="24"/>
      <c r="F9" s="19">
        <f t="shared" si="0"/>
        <v>0</v>
      </c>
      <c r="H9" s="16" t="str">
        <f>IF(B9="","",IF(COUNTBLANK(B9:F9)=1,"Prix unitaire HT manquant",""))</f>
        <v>Prix unitaire HT manquant</v>
      </c>
    </row>
    <row r="10" spans="1:8" ht="29.25" thickBot="1" x14ac:dyDescent="0.25">
      <c r="A10" s="40"/>
      <c r="B10" s="10" t="s">
        <v>5</v>
      </c>
      <c r="C10" s="7" t="s">
        <v>16</v>
      </c>
      <c r="D10" s="10" t="s">
        <v>6</v>
      </c>
      <c r="E10" s="25"/>
      <c r="F10" s="20">
        <f t="shared" si="0"/>
        <v>0</v>
      </c>
      <c r="H10" s="16" t="str">
        <f t="shared" ref="H9:H17" si="1">IF(B10="","",IF(COUNTBLANK(B10:F10)=1,"Prix unitaire HT manquant",""))</f>
        <v>Prix unitaire HT manquant</v>
      </c>
    </row>
    <row r="11" spans="1:8" ht="28.5" customHeight="1" thickBot="1" x14ac:dyDescent="0.25">
      <c r="A11" s="41"/>
      <c r="B11" s="5" t="s">
        <v>7</v>
      </c>
      <c r="C11" s="6" t="s">
        <v>16</v>
      </c>
      <c r="D11" s="10" t="s">
        <v>6</v>
      </c>
      <c r="E11" s="25"/>
      <c r="F11" s="18">
        <f t="shared" si="0"/>
        <v>0</v>
      </c>
      <c r="H11" s="16" t="str">
        <f t="shared" si="1"/>
        <v>Prix unitaire HT manquant</v>
      </c>
    </row>
    <row r="12" spans="1:8" ht="29.25" thickBot="1" x14ac:dyDescent="0.25">
      <c r="A12" s="39" t="s">
        <v>27</v>
      </c>
      <c r="B12" s="33" t="s">
        <v>8</v>
      </c>
      <c r="C12" s="6" t="s">
        <v>14</v>
      </c>
      <c r="D12" s="10" t="s">
        <v>6</v>
      </c>
      <c r="E12" s="26"/>
      <c r="F12" s="15">
        <f t="shared" si="0"/>
        <v>0</v>
      </c>
      <c r="H12" s="16" t="str">
        <f t="shared" si="1"/>
        <v>Prix unitaire HT manquant</v>
      </c>
    </row>
    <row r="13" spans="1:8" ht="30.75" customHeight="1" thickBot="1" x14ac:dyDescent="0.25">
      <c r="A13" s="40"/>
      <c r="B13" s="35" t="s">
        <v>9</v>
      </c>
      <c r="C13" s="7" t="s">
        <v>14</v>
      </c>
      <c r="D13" s="5" t="s">
        <v>6</v>
      </c>
      <c r="E13" s="23"/>
      <c r="F13" s="15">
        <f t="shared" si="0"/>
        <v>0</v>
      </c>
      <c r="H13" s="16" t="str">
        <f t="shared" si="1"/>
        <v>Prix unitaire HT manquant</v>
      </c>
    </row>
    <row r="14" spans="1:8" ht="29.25" thickBot="1" x14ac:dyDescent="0.25">
      <c r="A14" s="40"/>
      <c r="B14" s="34" t="s">
        <v>8</v>
      </c>
      <c r="C14" s="9" t="s">
        <v>16</v>
      </c>
      <c r="D14" s="8" t="s">
        <v>6</v>
      </c>
      <c r="E14" s="27"/>
      <c r="F14" s="15">
        <f t="shared" si="0"/>
        <v>0</v>
      </c>
      <c r="H14" s="16" t="str">
        <f t="shared" si="1"/>
        <v>Prix unitaire HT manquant</v>
      </c>
    </row>
    <row r="15" spans="1:8" ht="29.25" thickBot="1" x14ac:dyDescent="0.25">
      <c r="A15" s="41"/>
      <c r="B15" s="5" t="s">
        <v>9</v>
      </c>
      <c r="C15" s="6" t="s">
        <v>16</v>
      </c>
      <c r="D15" s="5" t="s">
        <v>6</v>
      </c>
      <c r="E15" s="23"/>
      <c r="F15" s="15">
        <f t="shared" si="0"/>
        <v>0</v>
      </c>
      <c r="H15" s="16" t="str">
        <f t="shared" si="1"/>
        <v>Prix unitaire HT manquant</v>
      </c>
    </row>
    <row r="16" spans="1:8" ht="29.25" thickBot="1" x14ac:dyDescent="0.25">
      <c r="A16" s="39" t="s">
        <v>28</v>
      </c>
      <c r="B16" s="8" t="s">
        <v>10</v>
      </c>
      <c r="C16" s="9" t="s">
        <v>22</v>
      </c>
      <c r="D16" s="8" t="s">
        <v>6</v>
      </c>
      <c r="E16" s="24"/>
      <c r="F16" s="17">
        <f t="shared" si="0"/>
        <v>0</v>
      </c>
      <c r="H16" s="16" t="str">
        <f t="shared" si="1"/>
        <v>Prix unitaire HT manquant</v>
      </c>
    </row>
    <row r="17" spans="1:8" ht="29.25" thickBot="1" x14ac:dyDescent="0.25">
      <c r="A17" s="41"/>
      <c r="B17" s="5" t="s">
        <v>10</v>
      </c>
      <c r="C17" s="6" t="s">
        <v>15</v>
      </c>
      <c r="D17" s="5" t="s">
        <v>6</v>
      </c>
      <c r="E17" s="23"/>
      <c r="F17" s="15">
        <f t="shared" si="0"/>
        <v>0</v>
      </c>
      <c r="H17" s="16" t="str">
        <f t="shared" si="1"/>
        <v>Prix unitaire HT manquant</v>
      </c>
    </row>
    <row r="18" spans="1:8" x14ac:dyDescent="0.2">
      <c r="B18" s="13"/>
    </row>
    <row r="19" spans="1:8" x14ac:dyDescent="0.2">
      <c r="B19" s="13"/>
    </row>
    <row r="20" spans="1:8" ht="15" x14ac:dyDescent="0.2">
      <c r="C20" s="21" t="s">
        <v>11</v>
      </c>
      <c r="D20" s="28"/>
    </row>
    <row r="21" spans="1:8" x14ac:dyDescent="0.2">
      <c r="B21" s="13"/>
    </row>
    <row r="22" spans="1:8" ht="15" x14ac:dyDescent="0.2">
      <c r="B22" s="14"/>
    </row>
    <row r="23" spans="1:8" x14ac:dyDescent="0.2">
      <c r="B23" s="1" t="s">
        <v>18</v>
      </c>
      <c r="C23" s="1" t="s">
        <v>19</v>
      </c>
    </row>
    <row r="24" spans="1:8" x14ac:dyDescent="0.2">
      <c r="B24" s="1" t="s">
        <v>20</v>
      </c>
    </row>
    <row r="25" spans="1:8" ht="15" x14ac:dyDescent="0.2">
      <c r="B25" s="14"/>
    </row>
    <row r="26" spans="1:8" ht="15" x14ac:dyDescent="0.2">
      <c r="B26" s="14"/>
    </row>
    <row r="27" spans="1:8" ht="15" x14ac:dyDescent="0.2">
      <c r="B27" s="14"/>
    </row>
    <row r="28" spans="1:8" ht="15" x14ac:dyDescent="0.2">
      <c r="B28" s="14"/>
    </row>
    <row r="29" spans="1:8" ht="15" x14ac:dyDescent="0.2">
      <c r="B29" s="14"/>
    </row>
    <row r="30" spans="1:8" ht="15" x14ac:dyDescent="0.2">
      <c r="B30" s="14"/>
    </row>
    <row r="31" spans="1:8" ht="15" x14ac:dyDescent="0.2">
      <c r="B31" s="14"/>
    </row>
    <row r="32" spans="1:8" ht="15" x14ac:dyDescent="0.2">
      <c r="B32" s="14"/>
    </row>
    <row r="33" spans="2:2" ht="15" x14ac:dyDescent="0.2">
      <c r="B33" s="14"/>
    </row>
    <row r="34" spans="2:2" ht="15" x14ac:dyDescent="0.2">
      <c r="B34" s="14"/>
    </row>
  </sheetData>
  <mergeCells count="9">
    <mergeCell ref="A8:A11"/>
    <mergeCell ref="A12:A15"/>
    <mergeCell ref="A16:A17"/>
    <mergeCell ref="E1:F1"/>
    <mergeCell ref="B4:F4"/>
    <mergeCell ref="B6:B7"/>
    <mergeCell ref="C6:C7"/>
    <mergeCell ref="D6:D7"/>
    <mergeCell ref="E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H34"/>
  <sheetViews>
    <sheetView showGridLines="0" zoomScaleNormal="100" workbookViewId="0">
      <selection activeCell="H10" sqref="H10"/>
    </sheetView>
  </sheetViews>
  <sheetFormatPr baseColWidth="10" defaultColWidth="9.140625" defaultRowHeight="14.25" x14ac:dyDescent="0.2"/>
  <cols>
    <col min="1" max="1" width="38.5703125" style="1" customWidth="1"/>
    <col min="2" max="2" width="24.85546875" style="1" customWidth="1"/>
    <col min="3" max="3" width="19.85546875" style="1" customWidth="1"/>
    <col min="4" max="5" width="15.28515625" style="1" customWidth="1"/>
    <col min="6" max="6" width="18.28515625" style="1" bestFit="1" customWidth="1"/>
    <col min="7" max="7" width="19.140625" style="1" customWidth="1"/>
    <col min="8" max="8" width="25.28515625" style="1" bestFit="1" customWidth="1"/>
    <col min="9" max="16384" width="9.140625" style="1"/>
  </cols>
  <sheetData>
    <row r="1" spans="1:8" ht="15" x14ac:dyDescent="0.25">
      <c r="F1" s="38" t="s">
        <v>25</v>
      </c>
    </row>
    <row r="2" spans="1:8" ht="27.75" x14ac:dyDescent="0.4">
      <c r="A2" s="29" t="s">
        <v>21</v>
      </c>
      <c r="B2" s="29"/>
      <c r="C2" s="29"/>
      <c r="D2" s="29"/>
      <c r="E2" s="29"/>
      <c r="F2" s="32"/>
      <c r="G2" s="31" t="s">
        <v>24</v>
      </c>
    </row>
    <row r="3" spans="1:8" ht="15" x14ac:dyDescent="0.2">
      <c r="A3" s="2"/>
    </row>
    <row r="4" spans="1:8" ht="20.25" x14ac:dyDescent="0.2">
      <c r="A4" s="43" t="s">
        <v>12</v>
      </c>
      <c r="B4" s="43"/>
      <c r="C4" s="43"/>
      <c r="D4" s="43"/>
      <c r="E4" s="43"/>
      <c r="F4" s="43"/>
      <c r="G4" s="43"/>
    </row>
    <row r="5" spans="1:8" ht="15.75" thickBot="1" x14ac:dyDescent="0.25">
      <c r="A5" s="3"/>
    </row>
    <row r="6" spans="1:8" ht="41.25" customHeight="1" x14ac:dyDescent="0.2">
      <c r="A6" s="44" t="s">
        <v>0</v>
      </c>
      <c r="B6" s="44" t="s">
        <v>32</v>
      </c>
      <c r="C6" s="44" t="s">
        <v>1</v>
      </c>
      <c r="D6" s="44" t="s">
        <v>17</v>
      </c>
      <c r="E6" s="44" t="s">
        <v>2</v>
      </c>
      <c r="F6" s="44" t="s">
        <v>29</v>
      </c>
    </row>
    <row r="7" spans="1:8" ht="15" customHeight="1" thickBot="1" x14ac:dyDescent="0.25">
      <c r="A7" s="45"/>
      <c r="B7" s="45"/>
      <c r="C7" s="45"/>
      <c r="D7" s="45"/>
      <c r="E7" s="45"/>
      <c r="F7" s="45" t="s">
        <v>3</v>
      </c>
    </row>
    <row r="8" spans="1:8" ht="29.25" thickBot="1" x14ac:dyDescent="0.25">
      <c r="A8" s="5" t="str">
        <f>+BPU!B8</f>
        <v>Élagage des arbres inférieurs à 4 m</v>
      </c>
      <c r="B8" s="6" t="str">
        <f>+BPU!C8</f>
        <v>Prix par arbre
(Quantité &lt; 5 arbres)</v>
      </c>
      <c r="C8" s="5" t="s">
        <v>6</v>
      </c>
      <c r="D8" s="50">
        <v>5</v>
      </c>
      <c r="E8" s="7">
        <f>BPU!E8</f>
        <v>0</v>
      </c>
      <c r="F8" s="53">
        <f>D8*E8</f>
        <v>0</v>
      </c>
      <c r="H8" s="16" t="str">
        <f>IF(A8="","",IF(COUNTBLANK(A8:F8)=1,"Prix unitaire HT manquant",""))</f>
        <v/>
      </c>
    </row>
    <row r="9" spans="1:8" ht="29.25" thickBot="1" x14ac:dyDescent="0.25">
      <c r="A9" s="5" t="str">
        <f>+BPU!B9</f>
        <v>Élagage des arbres supérieurs à 4 m</v>
      </c>
      <c r="B9" s="6" t="str">
        <f>+BPU!C9</f>
        <v>Prix par arbre
(Quantité &lt; 5 arbres)</v>
      </c>
      <c r="C9" s="8" t="s">
        <v>6</v>
      </c>
      <c r="D9" s="51">
        <v>20</v>
      </c>
      <c r="E9" s="12">
        <f>BPU!E9</f>
        <v>0</v>
      </c>
      <c r="F9" s="53">
        <f t="shared" ref="F9:F17" si="0">D9*E9</f>
        <v>0</v>
      </c>
      <c r="H9" s="16" t="str">
        <f t="shared" ref="H8:H18" si="1">IF(A9="","",IF(COUNTBLANK(A9:F9)=1,"Prix unitaire HT manquant",""))</f>
        <v/>
      </c>
    </row>
    <row r="10" spans="1:8" ht="28.5" customHeight="1" thickBot="1" x14ac:dyDescent="0.25">
      <c r="A10" s="5" t="str">
        <f>+BPU!B10</f>
        <v>Élagage des arbres inférieurs à 4 m</v>
      </c>
      <c r="B10" s="6" t="str">
        <f>+BPU!C10</f>
        <v>Prix par arbre
(Quantité &gt; 5 arbres)</v>
      </c>
      <c r="C10" s="10" t="s">
        <v>6</v>
      </c>
      <c r="D10" s="51">
        <v>5</v>
      </c>
      <c r="E10" s="11">
        <f>BPU!E10</f>
        <v>0</v>
      </c>
      <c r="F10" s="53">
        <f t="shared" si="0"/>
        <v>0</v>
      </c>
      <c r="H10" s="16" t="str">
        <f t="shared" si="1"/>
        <v/>
      </c>
    </row>
    <row r="11" spans="1:8" ht="29.25" thickBot="1" x14ac:dyDescent="0.25">
      <c r="A11" s="5" t="str">
        <f>+BPU!B11</f>
        <v>Élagage des arbres supérieurs à 4 m</v>
      </c>
      <c r="B11" s="6" t="str">
        <f>+BPU!C11</f>
        <v>Prix par arbre
(Quantité &gt; 5 arbres)</v>
      </c>
      <c r="C11" s="10" t="s">
        <v>6</v>
      </c>
      <c r="D11" s="50">
        <v>20</v>
      </c>
      <c r="E11" s="11">
        <f>BPU!E11</f>
        <v>0</v>
      </c>
      <c r="F11" s="53">
        <f t="shared" si="0"/>
        <v>0</v>
      </c>
      <c r="H11" s="16" t="str">
        <f t="shared" si="1"/>
        <v/>
      </c>
    </row>
    <row r="12" spans="1:8" ht="29.25" thickBot="1" x14ac:dyDescent="0.25">
      <c r="A12" s="5" t="str">
        <f>+BPU!B12</f>
        <v>Abattage des arbres inférieurs à 4 m</v>
      </c>
      <c r="B12" s="6" t="str">
        <f>+BPU!C12</f>
        <v>Prix par arbre
(Quantité &lt; 5 arbres)</v>
      </c>
      <c r="C12" s="10" t="s">
        <v>6</v>
      </c>
      <c r="D12" s="51">
        <v>5</v>
      </c>
      <c r="E12" s="11">
        <f>BPU!E12</f>
        <v>0</v>
      </c>
      <c r="F12" s="53">
        <f t="shared" si="0"/>
        <v>0</v>
      </c>
      <c r="H12" s="16" t="str">
        <f t="shared" si="1"/>
        <v/>
      </c>
    </row>
    <row r="13" spans="1:8" ht="29.25" thickBot="1" x14ac:dyDescent="0.25">
      <c r="A13" s="5" t="str">
        <f>+BPU!B13</f>
        <v>Abattage des arbres supérieurs à 4 m</v>
      </c>
      <c r="B13" s="6" t="str">
        <f>+BPU!C13</f>
        <v>Prix par arbre
(Quantité &lt; 5 arbres)</v>
      </c>
      <c r="C13" s="5" t="s">
        <v>6</v>
      </c>
      <c r="D13" s="50">
        <v>10</v>
      </c>
      <c r="E13" s="11">
        <f>BPU!E13</f>
        <v>0</v>
      </c>
      <c r="F13" s="53">
        <f t="shared" si="0"/>
        <v>0</v>
      </c>
      <c r="H13" s="16" t="str">
        <f t="shared" si="1"/>
        <v/>
      </c>
    </row>
    <row r="14" spans="1:8" ht="29.25" thickBot="1" x14ac:dyDescent="0.25">
      <c r="A14" s="5" t="str">
        <f>+BPU!B14</f>
        <v>Abattage des arbres inférieurs à 4 m</v>
      </c>
      <c r="B14" s="6" t="str">
        <f>+BPU!C14</f>
        <v>Prix par arbre
(Quantité &gt; 5 arbres)</v>
      </c>
      <c r="C14" s="8" t="s">
        <v>6</v>
      </c>
      <c r="D14" s="12">
        <v>5</v>
      </c>
      <c r="E14" s="11">
        <f>BPU!E14</f>
        <v>0</v>
      </c>
      <c r="F14" s="53">
        <f t="shared" si="0"/>
        <v>0</v>
      </c>
      <c r="H14" s="16" t="str">
        <f t="shared" si="1"/>
        <v/>
      </c>
    </row>
    <row r="15" spans="1:8" ht="29.25" thickBot="1" x14ac:dyDescent="0.25">
      <c r="A15" s="5" t="str">
        <f>+BPU!B15</f>
        <v>Abattage des arbres supérieurs à 4 m</v>
      </c>
      <c r="B15" s="6" t="str">
        <f>+BPU!C15</f>
        <v>Prix par arbre
(Quantité &gt; 5 arbres)</v>
      </c>
      <c r="C15" s="5" t="s">
        <v>6</v>
      </c>
      <c r="D15" s="7">
        <v>25</v>
      </c>
      <c r="E15" s="11">
        <f>BPU!E15</f>
        <v>0</v>
      </c>
      <c r="F15" s="53">
        <f t="shared" si="0"/>
        <v>0</v>
      </c>
      <c r="H15" s="16" t="str">
        <f t="shared" si="1"/>
        <v/>
      </c>
    </row>
    <row r="16" spans="1:8" ht="29.25" thickBot="1" x14ac:dyDescent="0.25">
      <c r="A16" s="5" t="str">
        <f>+BPU!B16</f>
        <v>Dessouchage ou rognage des souches</v>
      </c>
      <c r="B16" s="6" t="str">
        <f>+BPU!C16</f>
        <v>Prix par souche
(Quantité &lt; 5 souches)</v>
      </c>
      <c r="C16" s="8" t="s">
        <v>6</v>
      </c>
      <c r="D16" s="11">
        <v>2</v>
      </c>
      <c r="E16" s="11">
        <f>BPU!E16</f>
        <v>0</v>
      </c>
      <c r="F16" s="53">
        <f t="shared" si="0"/>
        <v>0</v>
      </c>
      <c r="H16" s="16" t="str">
        <f t="shared" si="1"/>
        <v/>
      </c>
    </row>
    <row r="17" spans="1:8" ht="29.25" thickBot="1" x14ac:dyDescent="0.25">
      <c r="A17" s="5" t="str">
        <f>+BPU!B17</f>
        <v>Dessouchage ou rognage des souches</v>
      </c>
      <c r="B17" s="6" t="str">
        <f>+BPU!C17</f>
        <v>Prix par souche 
(Quantité &gt; 5 souches)</v>
      </c>
      <c r="C17" s="5" t="s">
        <v>6</v>
      </c>
      <c r="D17" s="7">
        <v>2</v>
      </c>
      <c r="E17" s="7">
        <f>BPU!E17</f>
        <v>0</v>
      </c>
      <c r="F17" s="53">
        <f t="shared" si="0"/>
        <v>0</v>
      </c>
      <c r="H17" s="16" t="str">
        <f t="shared" si="1"/>
        <v/>
      </c>
    </row>
    <row r="18" spans="1:8" ht="15" thickBot="1" x14ac:dyDescent="0.25">
      <c r="A18" s="13"/>
      <c r="H18" s="16" t="str">
        <f t="shared" si="1"/>
        <v/>
      </c>
    </row>
    <row r="19" spans="1:8" ht="15" thickBot="1" x14ac:dyDescent="0.25">
      <c r="A19" s="13"/>
      <c r="D19" s="36" t="s">
        <v>30</v>
      </c>
      <c r="E19" s="37"/>
      <c r="F19" s="37">
        <f>SUM(F8:F17)</f>
        <v>0</v>
      </c>
    </row>
    <row r="20" spans="1:8" ht="15.75" thickBot="1" x14ac:dyDescent="0.25">
      <c r="D20" s="48" t="s">
        <v>33</v>
      </c>
      <c r="E20" s="49"/>
      <c r="F20" s="22"/>
      <c r="G20" s="52"/>
    </row>
    <row r="21" spans="1:8" ht="15" thickBot="1" x14ac:dyDescent="0.25">
      <c r="A21" s="13"/>
      <c r="D21" s="36" t="s">
        <v>31</v>
      </c>
      <c r="E21" s="37"/>
      <c r="F21" s="37">
        <f>(F19*F20)+F19</f>
        <v>0</v>
      </c>
    </row>
    <row r="22" spans="1:8" ht="15" x14ac:dyDescent="0.2">
      <c r="A22" s="14"/>
    </row>
    <row r="23" spans="1:8" x14ac:dyDescent="0.2">
      <c r="A23" s="1" t="s">
        <v>18</v>
      </c>
      <c r="B23" s="1" t="s">
        <v>19</v>
      </c>
    </row>
    <row r="24" spans="1:8" x14ac:dyDescent="0.2">
      <c r="A24" s="1" t="s">
        <v>20</v>
      </c>
    </row>
    <row r="25" spans="1:8" ht="15" x14ac:dyDescent="0.2">
      <c r="A25" s="14"/>
    </row>
    <row r="26" spans="1:8" ht="15" x14ac:dyDescent="0.2">
      <c r="A26" s="14"/>
    </row>
    <row r="27" spans="1:8" ht="15" x14ac:dyDescent="0.2">
      <c r="A27" s="14"/>
    </row>
    <row r="28" spans="1:8" ht="15" x14ac:dyDescent="0.2">
      <c r="A28" s="14"/>
    </row>
    <row r="29" spans="1:8" ht="15" x14ac:dyDescent="0.2">
      <c r="A29" s="14"/>
    </row>
    <row r="30" spans="1:8" ht="15" x14ac:dyDescent="0.2">
      <c r="A30" s="14"/>
    </row>
    <row r="31" spans="1:8" ht="15" x14ac:dyDescent="0.2">
      <c r="A31" s="14"/>
    </row>
    <row r="32" spans="1:8" ht="15" x14ac:dyDescent="0.2">
      <c r="A32" s="14"/>
    </row>
    <row r="33" spans="1:1" ht="15" x14ac:dyDescent="0.2">
      <c r="A33" s="14"/>
    </row>
    <row r="34" spans="1:1" ht="15" x14ac:dyDescent="0.2">
      <c r="A34" s="14"/>
    </row>
  </sheetData>
  <mergeCells count="8">
    <mergeCell ref="D20:E20"/>
    <mergeCell ref="A4:G4"/>
    <mergeCell ref="A6:A7"/>
    <mergeCell ref="B6:B7"/>
    <mergeCell ref="C6:C7"/>
    <mergeCell ref="D6:D7"/>
    <mergeCell ref="F6:F7"/>
    <mergeCell ref="E6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2026-08-06T08:38:43Z</dcterms:modified>
</cp:coreProperties>
</file>